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90.50.5\Escaner\Contabilidad\CONTABILIDAD 2025\LISSI\INFORME LISSI  OVALLE\octubre\1. OBLIGACION\"/>
    </mc:Choice>
  </mc:AlternateContent>
  <xr:revisionPtr revIDLastSave="0" documentId="8_{50B178DA-AAC1-48D7-8332-BF6F37624E52}" xr6:coauthVersionLast="47" xr6:coauthVersionMax="47" xr10:uidLastSave="{00000000-0000-0000-0000-000000000000}"/>
  <bookViews>
    <workbookView xWindow="-120" yWindow="-120" windowWidth="29040" windowHeight="15720" xr2:uid="{7E75DC1E-2F9A-4960-BD4D-23BAB016F724}"/>
  </bookViews>
  <sheets>
    <sheet name="MATRIZ LISSI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5" i="1" l="1"/>
  <c r="F43" i="1"/>
  <c r="F42" i="1"/>
  <c r="D68" i="1" l="1"/>
  <c r="D36" i="1"/>
</calcChain>
</file>

<file path=xl/sharedStrings.xml><?xml version="1.0" encoding="utf-8"?>
<sst xmlns="http://schemas.openxmlformats.org/spreadsheetml/2006/main" count="57" uniqueCount="49">
  <si>
    <t xml:space="preserve">ACTIVIDADES CONTRATADAS </t>
  </si>
  <si>
    <t>Presupuesto Proyecto de Inversión 1749- Bosa incondicional con las mujere</t>
  </si>
  <si>
    <t>PROPUESTA DETALLADA DE COSTOS PROYECTO 1749 Presupuesto Proyecto de Inversión 1749- Bosa incondicional con las mujer</t>
  </si>
  <si>
    <t>Proyecto 1749 - programa Cajita de Música y Juego con acompañamiento psicosocial que beneficiaría a 650 mujeres cuidadoras de la Localidad de Bosa que incluye: (gastos de personal, proceso de convocatoria, socialización, inscripción, actividades psicosociales, alquiler de sedes, suministro de agua, refrigerios para las sesiones y materiales para las sesiones).</t>
  </si>
  <si>
    <t>Entrega de certificados</t>
  </si>
  <si>
    <t>Impresión cartillas y compra de carpetas</t>
  </si>
  <si>
    <t>o Capacitación y seguimiento</t>
  </si>
  <si>
    <t>Clase abierta / muestra (refrigerios y transportes)</t>
  </si>
  <si>
    <t>Muestra musical de cierre proceso Cajita de música y Juego</t>
  </si>
  <si>
    <t>Concierto de cierre, incluye alimentación, transportes músicos acompañantes, producción y apoyo logístico</t>
  </si>
  <si>
    <t>Estrategia de comunicaciones</t>
  </si>
  <si>
    <t>strategia de comunicaciones para el desarrollo del proyecto</t>
  </si>
  <si>
    <t>Proyecto 1750 - Formación Coral con acompañamiento psicosocial que beneficiaría a 650 mujeres cuidadoras de la Localidad de Bosa que incluye: (gastos de personal, proceso de convocatoria, socialización, inscripción, instrumentos necesarios para el desarrollo de las clases, actividades psicosociales, alquiler de sedes, suministro de agua y refrigerios para las sesiones)</t>
  </si>
  <si>
    <t>Entrega certificados</t>
  </si>
  <si>
    <t>Proyectos de inversión 1750: Entrega de certificados</t>
  </si>
  <si>
    <t>Compra de carpetas</t>
  </si>
  <si>
    <t>Carpetas proyecto</t>
  </si>
  <si>
    <t>Capacitación y seguimiento</t>
  </si>
  <si>
    <t>Concierto de cierre proceso Coral</t>
  </si>
  <si>
    <t>Estrategia de comunicaciones para el desarrollo del proyecto</t>
  </si>
  <si>
    <t>TOTAL PROYECTO 1750                                                                                                                                $ 637.000.000</t>
  </si>
  <si>
    <r>
      <rPr>
        <b/>
        <sz val="11"/>
        <color theme="1"/>
        <rFont val="Aptos Narrow"/>
        <family val="2"/>
        <scheme val="minor"/>
      </rPr>
      <t xml:space="preserve">TOTAL PROYECTO 1749     </t>
    </r>
    <r>
      <rPr>
        <sz val="11"/>
        <color theme="1"/>
        <rFont val="Aptos Narrow"/>
        <family val="2"/>
        <scheme val="minor"/>
      </rPr>
      <t xml:space="preserve">                                                                                      $ 637.000.000</t>
    </r>
  </si>
  <si>
    <t xml:space="preserve">CANTIDADES </t>
  </si>
  <si>
    <t xml:space="preserve">UNIDAD DE MEDIDA </t>
  </si>
  <si>
    <t xml:space="preserve">TALENTO HUMANO Coordinadores pedagogicos     </t>
  </si>
  <si>
    <t>coordinador operativo</t>
  </si>
  <si>
    <t xml:space="preserve">coordinador musical </t>
  </si>
  <si>
    <t>profesores</t>
  </si>
  <si>
    <t xml:space="preserve">tutores </t>
  </si>
  <si>
    <t xml:space="preserve">pianista acompañantes </t>
  </si>
  <si>
    <t xml:space="preserve">aaistentes administrativos </t>
  </si>
  <si>
    <t xml:space="preserve">profesionales psicisociales </t>
  </si>
  <si>
    <t xml:space="preserve">VALOR </t>
  </si>
  <si>
    <t>Dotación ley proyecto de inversión</t>
  </si>
  <si>
    <t>examenes ocupacionalea</t>
  </si>
  <si>
    <t>equipo gerencia proyecto inv.</t>
  </si>
  <si>
    <t xml:space="preserve">UNDADES DE MEDIDA </t>
  </si>
  <si>
    <t>VALOR</t>
  </si>
  <si>
    <t>Coordinador (a)  centros musicales proyecto de inversión</t>
  </si>
  <si>
    <t>Profesor (a) / pianista acompañante proyecto de inversión</t>
  </si>
  <si>
    <t>Afiches en tamaño 1/2 pliego en propalcote 115 gr a 4 tintas</t>
  </si>
  <si>
    <t xml:space="preserve">Volantes media carta a color </t>
  </si>
  <si>
    <t xml:space="preserve">Actividades proyecto Cajita de música y juego </t>
  </si>
  <si>
    <t>Alquiler de espacio</t>
  </si>
  <si>
    <t>Refrigerios actividades psicosociales</t>
  </si>
  <si>
    <t>Materiales actividades psicosociales</t>
  </si>
  <si>
    <t>Transportes visitas domiciliarias actividades psicosociales</t>
  </si>
  <si>
    <t>Refrigerios para las sesiones musicales proyecto</t>
  </si>
  <si>
    <t xml:space="preserve">FUNDACION BATUTA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</si>
</sst>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\ #,##0;[Red]\-&quot;$&quot;\ #,##0"/>
    <numFmt numFmtId="43" formatCode="_-* #,##0.00_-;\-* #,##0.00_-;_-* &quot;-&quot;??_-;_-@_-"/>
    <numFmt numFmtId="168" formatCode="_(* #,##0.00_);_(* \(#,##0.00\);_(* &quot;-&quot;??_);_(@_)"/>
    <numFmt numFmtId="169" formatCode="_(* #,##0_);_(* \(#,##0\);_(* &quot;-&quot;??_);_(@_)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1"/>
      <color theme="1"/>
      <name val="Raleway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3" fontId="0" fillId="0" borderId="0" xfId="0" applyNumberFormat="1"/>
    <xf numFmtId="6" fontId="0" fillId="0" borderId="0" xfId="0" applyNumberFormat="1"/>
    <xf numFmtId="6" fontId="0" fillId="0" borderId="0" xfId="0" applyNumberFormat="1" applyAlignment="1">
      <alignment vertical="top"/>
    </xf>
    <xf numFmtId="6" fontId="2" fillId="0" borderId="0" xfId="0" applyNumberFormat="1" applyFont="1"/>
    <xf numFmtId="0" fontId="0" fillId="0" borderId="0" xfId="0" applyAlignment="1">
      <alignment vertical="top"/>
    </xf>
    <xf numFmtId="43" fontId="0" fillId="0" borderId="0" xfId="1" applyFont="1"/>
    <xf numFmtId="0" fontId="0" fillId="0" borderId="0" xfId="0" applyAlignment="1">
      <alignment vertical="center"/>
    </xf>
    <xf numFmtId="0" fontId="0" fillId="2" borderId="0" xfId="0" applyFill="1"/>
    <xf numFmtId="3" fontId="0" fillId="2" borderId="0" xfId="0" applyNumberFormat="1" applyFill="1"/>
    <xf numFmtId="43" fontId="0" fillId="2" borderId="0" xfId="1" applyFont="1" applyFill="1"/>
    <xf numFmtId="43" fontId="0" fillId="3" borderId="0" xfId="1" applyFont="1" applyFill="1"/>
    <xf numFmtId="169" fontId="5" fillId="0" borderId="1" xfId="2" applyNumberFormat="1" applyFont="1" applyFill="1" applyBorder="1" applyAlignment="1">
      <alignment vertical="center" wrapText="1"/>
    </xf>
    <xf numFmtId="169" fontId="5" fillId="2" borderId="1" xfId="2" applyNumberFormat="1" applyFont="1" applyFill="1" applyBorder="1" applyAlignment="1">
      <alignment vertical="center" wrapText="1"/>
    </xf>
    <xf numFmtId="169" fontId="5" fillId="2" borderId="2" xfId="2" applyNumberFormat="1" applyFont="1" applyFill="1" applyBorder="1" applyAlignment="1">
      <alignment horizontal="left" vertical="center" wrapText="1"/>
    </xf>
    <xf numFmtId="169" fontId="5" fillId="2" borderId="3" xfId="2" applyNumberFormat="1" applyFont="1" applyFill="1" applyBorder="1" applyAlignment="1">
      <alignment horizontal="left" vertical="center" wrapText="1"/>
    </xf>
    <xf numFmtId="169" fontId="5" fillId="0" borderId="2" xfId="2" applyNumberFormat="1" applyFont="1" applyFill="1" applyBorder="1" applyAlignment="1">
      <alignment horizontal="center" vertical="center" wrapText="1"/>
    </xf>
    <xf numFmtId="169" fontId="5" fillId="0" borderId="3" xfId="2" applyNumberFormat="1" applyFont="1" applyFill="1" applyBorder="1" applyAlignment="1">
      <alignment horizontal="center" vertical="center" wrapText="1"/>
    </xf>
    <xf numFmtId="169" fontId="5" fillId="3" borderId="1" xfId="2" applyNumberFormat="1" applyFont="1" applyFill="1" applyBorder="1" applyAlignment="1">
      <alignment vertical="center" wrapText="1"/>
    </xf>
    <xf numFmtId="169" fontId="5" fillId="3" borderId="2" xfId="2" applyNumberFormat="1" applyFont="1" applyFill="1" applyBorder="1" applyAlignment="1">
      <alignment horizontal="center" vertical="center" wrapText="1"/>
    </xf>
    <xf numFmtId="169" fontId="5" fillId="3" borderId="3" xfId="2" applyNumberFormat="1" applyFont="1" applyFill="1" applyBorder="1" applyAlignment="1">
      <alignment horizontal="center" vertical="center" wrapText="1"/>
    </xf>
    <xf numFmtId="169" fontId="5" fillId="2" borderId="0" xfId="2" applyNumberFormat="1" applyFont="1" applyFill="1" applyBorder="1" applyAlignment="1">
      <alignment vertical="center" wrapText="1"/>
    </xf>
    <xf numFmtId="0" fontId="0" fillId="0" borderId="0" xfId="0" applyFont="1"/>
  </cellXfs>
  <cellStyles count="3">
    <cellStyle name="Millares" xfId="1" builtinId="3"/>
    <cellStyle name="Millares 10" xfId="2" xr:uid="{C21A794B-C922-4DFB-9B8F-AF6C6CFCC587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A2A10-6D78-4446-84EE-AC4D5EF0E93B}">
  <dimension ref="B1:K74"/>
  <sheetViews>
    <sheetView tabSelected="1" workbookViewId="0">
      <selection activeCell="C3" sqref="C3"/>
    </sheetView>
  </sheetViews>
  <sheetFormatPr baseColWidth="10" defaultRowHeight="15" x14ac:dyDescent="0.25"/>
  <cols>
    <col min="2" max="2" width="62" customWidth="1"/>
    <col min="3" max="3" width="30.42578125" customWidth="1"/>
    <col min="4" max="4" width="15.85546875" customWidth="1"/>
    <col min="5" max="5" width="24" customWidth="1"/>
    <col min="6" max="6" width="19.7109375" customWidth="1"/>
    <col min="9" max="9" width="19.140625" customWidth="1"/>
  </cols>
  <sheetData>
    <row r="1" spans="2:11" x14ac:dyDescent="0.25">
      <c r="C1" s="10"/>
    </row>
    <row r="2" spans="2:11" x14ac:dyDescent="0.25">
      <c r="B2" s="3"/>
      <c r="C2" s="1"/>
    </row>
    <row r="3" spans="2:11" x14ac:dyDescent="0.25">
      <c r="B3" s="1"/>
      <c r="C3" s="3" t="s">
        <v>48</v>
      </c>
    </row>
    <row r="4" spans="2:11" x14ac:dyDescent="0.25">
      <c r="B4" s="1"/>
      <c r="C4" s="1"/>
    </row>
    <row r="5" spans="2:11" x14ac:dyDescent="0.25">
      <c r="B5" s="2" t="s">
        <v>2</v>
      </c>
      <c r="C5" s="3"/>
      <c r="D5" s="2"/>
      <c r="E5" s="2"/>
      <c r="F5" s="2"/>
      <c r="G5" s="2"/>
      <c r="H5" s="2"/>
      <c r="I5" s="2"/>
      <c r="J5" s="2"/>
      <c r="K5" s="2"/>
    </row>
    <row r="6" spans="2:11" x14ac:dyDescent="0.25">
      <c r="B6" s="3"/>
      <c r="C6" s="3"/>
      <c r="D6" s="2"/>
      <c r="E6" s="2"/>
      <c r="F6" s="2"/>
      <c r="G6" s="2"/>
      <c r="H6" s="2"/>
      <c r="I6" s="2"/>
      <c r="J6" s="2"/>
      <c r="K6" s="2"/>
    </row>
    <row r="8" spans="2:11" x14ac:dyDescent="0.25">
      <c r="B8" s="2" t="s">
        <v>1</v>
      </c>
      <c r="C8" s="2"/>
      <c r="D8" s="2"/>
    </row>
    <row r="9" spans="2:11" x14ac:dyDescent="0.25">
      <c r="B9" s="3" t="s">
        <v>0</v>
      </c>
      <c r="E9" s="2"/>
      <c r="F9" s="2" t="s">
        <v>22</v>
      </c>
      <c r="G9" s="2" t="s">
        <v>23</v>
      </c>
      <c r="I9" s="2" t="s">
        <v>32</v>
      </c>
    </row>
    <row r="10" spans="2:11" x14ac:dyDescent="0.25">
      <c r="B10" s="3"/>
      <c r="E10" s="2"/>
      <c r="F10" s="2"/>
      <c r="G10" s="2"/>
    </row>
    <row r="11" spans="2:11" ht="90" x14ac:dyDescent="0.25">
      <c r="B11" s="5" t="s">
        <v>3</v>
      </c>
      <c r="D11" s="8">
        <v>530147850</v>
      </c>
      <c r="E11" s="5" t="s">
        <v>24</v>
      </c>
      <c r="F11" s="12">
        <v>2</v>
      </c>
      <c r="I11" s="14">
        <v>60677400</v>
      </c>
    </row>
    <row r="12" spans="2:11" x14ac:dyDescent="0.25">
      <c r="D12" s="7"/>
      <c r="E12" t="s">
        <v>25</v>
      </c>
      <c r="F12">
        <v>1</v>
      </c>
    </row>
    <row r="13" spans="2:11" x14ac:dyDescent="0.25">
      <c r="D13" s="7"/>
      <c r="E13" t="s">
        <v>26</v>
      </c>
      <c r="F13">
        <v>1</v>
      </c>
    </row>
    <row r="14" spans="2:11" x14ac:dyDescent="0.25">
      <c r="E14" t="s">
        <v>27</v>
      </c>
      <c r="F14">
        <v>5</v>
      </c>
    </row>
    <row r="15" spans="2:11" x14ac:dyDescent="0.25">
      <c r="E15" t="s">
        <v>28</v>
      </c>
      <c r="F15">
        <v>6</v>
      </c>
      <c r="I15" s="14">
        <v>126567757</v>
      </c>
    </row>
    <row r="16" spans="2:11" x14ac:dyDescent="0.25">
      <c r="E16" t="s">
        <v>29</v>
      </c>
      <c r="F16">
        <v>5</v>
      </c>
    </row>
    <row r="17" spans="2:9" x14ac:dyDescent="0.25">
      <c r="E17" t="s">
        <v>30</v>
      </c>
      <c r="F17">
        <v>6</v>
      </c>
      <c r="G17" s="10"/>
      <c r="I17" s="14">
        <v>38964333.600000001</v>
      </c>
    </row>
    <row r="18" spans="2:9" x14ac:dyDescent="0.25">
      <c r="E18" t="s">
        <v>31</v>
      </c>
      <c r="F18">
        <v>5</v>
      </c>
      <c r="I18" s="14">
        <v>75014888</v>
      </c>
    </row>
    <row r="19" spans="2:9" x14ac:dyDescent="0.25">
      <c r="E19" s="13" t="s">
        <v>33</v>
      </c>
      <c r="F19">
        <v>31</v>
      </c>
      <c r="I19" s="14">
        <v>2730000</v>
      </c>
    </row>
    <row r="20" spans="2:9" x14ac:dyDescent="0.25">
      <c r="E20" s="13" t="s">
        <v>34</v>
      </c>
      <c r="F20">
        <v>62</v>
      </c>
      <c r="I20" s="14">
        <v>1248000</v>
      </c>
    </row>
    <row r="21" spans="2:9" x14ac:dyDescent="0.25">
      <c r="E21" s="13" t="s">
        <v>35</v>
      </c>
      <c r="F21">
        <v>4</v>
      </c>
      <c r="I21" s="14">
        <v>42168205</v>
      </c>
    </row>
    <row r="22" spans="2:9" x14ac:dyDescent="0.25">
      <c r="B22" t="s">
        <v>4</v>
      </c>
      <c r="D22" s="6">
        <v>2600000</v>
      </c>
    </row>
    <row r="23" spans="2:9" x14ac:dyDescent="0.25">
      <c r="B23" t="s">
        <v>5</v>
      </c>
      <c r="D23" s="6">
        <v>13872000</v>
      </c>
    </row>
    <row r="24" spans="2:9" x14ac:dyDescent="0.25">
      <c r="B24" t="s">
        <v>6</v>
      </c>
      <c r="D24" s="6">
        <v>1800000</v>
      </c>
    </row>
    <row r="26" spans="2:9" x14ac:dyDescent="0.25">
      <c r="B26" t="s">
        <v>7</v>
      </c>
      <c r="D26" s="6">
        <v>5560000</v>
      </c>
    </row>
    <row r="28" spans="2:9" x14ac:dyDescent="0.25">
      <c r="B28" s="2" t="s">
        <v>8</v>
      </c>
      <c r="C28" s="2"/>
    </row>
    <row r="29" spans="2:9" ht="60" x14ac:dyDescent="0.25">
      <c r="B29" s="4" t="s">
        <v>9</v>
      </c>
      <c r="D29" s="6">
        <v>61617280</v>
      </c>
    </row>
    <row r="31" spans="2:9" x14ac:dyDescent="0.25">
      <c r="B31" s="2" t="s">
        <v>10</v>
      </c>
    </row>
    <row r="32" spans="2:9" ht="45" x14ac:dyDescent="0.25">
      <c r="B32" s="4" t="s">
        <v>11</v>
      </c>
      <c r="D32" s="6">
        <v>21402870</v>
      </c>
    </row>
    <row r="33" spans="2:9" x14ac:dyDescent="0.25">
      <c r="D33" s="7"/>
    </row>
    <row r="34" spans="2:9" x14ac:dyDescent="0.25">
      <c r="D34" s="6"/>
    </row>
    <row r="36" spans="2:9" x14ac:dyDescent="0.25">
      <c r="B36" t="s">
        <v>21</v>
      </c>
      <c r="D36" s="9">
        <f>SUM(D11:D35)</f>
        <v>637000000</v>
      </c>
    </row>
    <row r="37" spans="2:9" x14ac:dyDescent="0.25">
      <c r="D37" s="9"/>
    </row>
    <row r="38" spans="2:9" ht="18" x14ac:dyDescent="0.25">
      <c r="B38" s="18" t="s">
        <v>40</v>
      </c>
      <c r="D38" s="9"/>
      <c r="F38" s="17">
        <v>50</v>
      </c>
      <c r="I38" s="23">
        <v>135000</v>
      </c>
    </row>
    <row r="39" spans="2:9" ht="18" x14ac:dyDescent="0.25">
      <c r="B39" s="18" t="s">
        <v>41</v>
      </c>
      <c r="D39" s="9"/>
      <c r="F39" s="17">
        <v>1000</v>
      </c>
      <c r="I39" s="23">
        <v>400000</v>
      </c>
    </row>
    <row r="40" spans="2:9" x14ac:dyDescent="0.25">
      <c r="B40" s="19" t="s">
        <v>42</v>
      </c>
      <c r="F40" s="21">
        <v>680</v>
      </c>
      <c r="I40" s="24">
        <v>8160000</v>
      </c>
    </row>
    <row r="41" spans="2:9" x14ac:dyDescent="0.25">
      <c r="B41" s="20"/>
      <c r="C41" s="2"/>
      <c r="D41" s="2"/>
      <c r="E41" s="2"/>
      <c r="F41" s="22"/>
      <c r="G41" s="2"/>
      <c r="H41" s="2"/>
      <c r="I41" s="25"/>
    </row>
    <row r="42" spans="2:9" ht="18" x14ac:dyDescent="0.25">
      <c r="B42" s="13" t="s">
        <v>43</v>
      </c>
      <c r="F42" s="17">
        <f>2+3</f>
        <v>5</v>
      </c>
      <c r="I42" s="23">
        <v>3300000</v>
      </c>
    </row>
    <row r="43" spans="2:9" ht="18" x14ac:dyDescent="0.25">
      <c r="B43" s="18" t="s">
        <v>44</v>
      </c>
      <c r="F43" s="17">
        <f>2+3</f>
        <v>5</v>
      </c>
      <c r="I43" s="23">
        <v>2000000</v>
      </c>
    </row>
    <row r="44" spans="2:9" ht="18" x14ac:dyDescent="0.25">
      <c r="B44" s="19" t="s">
        <v>45</v>
      </c>
      <c r="F44" s="17"/>
      <c r="I44" s="23"/>
    </row>
    <row r="45" spans="2:9" ht="15" customHeight="1" x14ac:dyDescent="0.25">
      <c r="B45" s="20"/>
      <c r="F45" s="17">
        <f>15+15</f>
        <v>30</v>
      </c>
      <c r="I45" s="23">
        <v>300000</v>
      </c>
    </row>
    <row r="46" spans="2:9" ht="18" x14ac:dyDescent="0.25">
      <c r="B46" s="18" t="s">
        <v>46</v>
      </c>
      <c r="F46" s="2"/>
      <c r="G46" s="2"/>
      <c r="I46" s="2"/>
    </row>
    <row r="47" spans="2:9" ht="18" x14ac:dyDescent="0.25">
      <c r="B47" s="26" t="s">
        <v>47</v>
      </c>
      <c r="F47" s="2"/>
      <c r="G47" s="2"/>
      <c r="I47" s="2"/>
    </row>
    <row r="48" spans="2:9" ht="18" x14ac:dyDescent="0.25">
      <c r="B48" s="26"/>
      <c r="F48" s="27">
        <v>26000</v>
      </c>
      <c r="G48" s="2"/>
      <c r="I48" s="11">
        <v>78000000</v>
      </c>
    </row>
    <row r="49" spans="2:9" ht="90" x14ac:dyDescent="0.25">
      <c r="B49" s="4" t="s">
        <v>12</v>
      </c>
      <c r="D49" s="6">
        <v>563773160</v>
      </c>
      <c r="F49" s="2" t="s">
        <v>22</v>
      </c>
      <c r="G49" s="2" t="s">
        <v>36</v>
      </c>
      <c r="I49" s="2" t="s">
        <v>37</v>
      </c>
    </row>
    <row r="51" spans="2:9" x14ac:dyDescent="0.25">
      <c r="B51" s="2" t="s">
        <v>13</v>
      </c>
      <c r="D51" s="6">
        <v>2600000</v>
      </c>
    </row>
    <row r="52" spans="2:9" x14ac:dyDescent="0.25">
      <c r="B52" s="4" t="s">
        <v>14</v>
      </c>
    </row>
    <row r="54" spans="2:9" x14ac:dyDescent="0.25">
      <c r="B54" s="2" t="s">
        <v>15</v>
      </c>
      <c r="D54" s="6">
        <v>2860000</v>
      </c>
    </row>
    <row r="55" spans="2:9" x14ac:dyDescent="0.25">
      <c r="B55" t="s">
        <v>16</v>
      </c>
    </row>
    <row r="57" spans="2:9" x14ac:dyDescent="0.25">
      <c r="B57" s="2" t="s">
        <v>17</v>
      </c>
    </row>
    <row r="58" spans="2:9" x14ac:dyDescent="0.25">
      <c r="B58" t="s">
        <v>17</v>
      </c>
      <c r="D58" s="6">
        <v>11492429</v>
      </c>
    </row>
    <row r="59" spans="2:9" x14ac:dyDescent="0.25">
      <c r="B59" t="s">
        <v>7</v>
      </c>
      <c r="D59" s="6">
        <v>5560000</v>
      </c>
    </row>
    <row r="61" spans="2:9" x14ac:dyDescent="0.25">
      <c r="B61" s="2" t="s">
        <v>18</v>
      </c>
    </row>
    <row r="63" spans="2:9" ht="30" x14ac:dyDescent="0.25">
      <c r="B63" s="4" t="s">
        <v>9</v>
      </c>
      <c r="D63" s="6">
        <v>42117280</v>
      </c>
    </row>
    <row r="65" spans="2:9" x14ac:dyDescent="0.25">
      <c r="B65" s="2" t="s">
        <v>10</v>
      </c>
    </row>
    <row r="66" spans="2:9" x14ac:dyDescent="0.25">
      <c r="B66" s="4" t="s">
        <v>19</v>
      </c>
      <c r="D66" s="6">
        <v>8597131</v>
      </c>
    </row>
    <row r="67" spans="2:9" x14ac:dyDescent="0.25">
      <c r="D67" s="6"/>
    </row>
    <row r="68" spans="2:9" x14ac:dyDescent="0.25">
      <c r="B68" s="2" t="s">
        <v>20</v>
      </c>
      <c r="D68" s="9">
        <f>SUM(D49:D67)</f>
        <v>637000000</v>
      </c>
    </row>
    <row r="70" spans="2:9" x14ac:dyDescent="0.25">
      <c r="B70" s="13" t="s">
        <v>38</v>
      </c>
      <c r="D70" s="16"/>
      <c r="F70">
        <v>1</v>
      </c>
      <c r="I70" s="15">
        <v>74407480</v>
      </c>
    </row>
    <row r="71" spans="2:9" x14ac:dyDescent="0.25">
      <c r="B71" s="13" t="s">
        <v>39</v>
      </c>
      <c r="D71" s="11"/>
      <c r="F71">
        <v>10</v>
      </c>
      <c r="I71" s="15">
        <v>142323012</v>
      </c>
    </row>
    <row r="72" spans="2:9" x14ac:dyDescent="0.25">
      <c r="B72" s="13" t="s">
        <v>33</v>
      </c>
      <c r="D72" s="11"/>
      <c r="F72">
        <v>1</v>
      </c>
      <c r="I72" s="15">
        <v>3780000</v>
      </c>
    </row>
    <row r="73" spans="2:9" x14ac:dyDescent="0.25">
      <c r="B73" s="13" t="s">
        <v>38</v>
      </c>
      <c r="F73">
        <v>1</v>
      </c>
      <c r="I73" s="15">
        <v>48541920</v>
      </c>
    </row>
    <row r="74" spans="2:9" x14ac:dyDescent="0.25">
      <c r="B74" s="13" t="s">
        <v>39</v>
      </c>
      <c r="C74" s="11"/>
    </row>
  </sheetData>
  <mergeCells count="4">
    <mergeCell ref="B40:B41"/>
    <mergeCell ref="F40:F41"/>
    <mergeCell ref="I40:I41"/>
    <mergeCell ref="B44:B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LISSI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Yineth Bohorquez Pinto</dc:creator>
  <cp:lastModifiedBy>Yineth Bohorquez Pinto</cp:lastModifiedBy>
  <dcterms:created xsi:type="dcterms:W3CDTF">2025-11-05T15:21:59Z</dcterms:created>
  <dcterms:modified xsi:type="dcterms:W3CDTF">2025-11-05T22:41:38Z</dcterms:modified>
</cp:coreProperties>
</file>